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24226"/>
  <mc:AlternateContent xmlns:mc="http://schemas.openxmlformats.org/markup-compatibility/2006">
    <mc:Choice Requires="x15">
      <x15ac:absPath xmlns:x15ac="http://schemas.microsoft.com/office/spreadsheetml/2010/11/ac" url="J:\$$PROJECTS\58 Toll Plazas\58-22-02 (TP 64 LANE ADD)\06 Final Bidding Documents\Addendum\Addendum No. 4\bid schedule of items and estimated quantities worksheet\"/>
    </mc:Choice>
  </mc:AlternateContent>
  <xr:revisionPtr revIDLastSave="0" documentId="13_ncr:1_{4211B52A-3EF0-4528-94C4-1919375A9309}" xr6:coauthVersionLast="47" xr6:coauthVersionMax="47" xr10:uidLastSave="{00000000-0000-0000-0000-000000000000}"/>
  <bookViews>
    <workbookView xWindow="-120" yWindow="-120" windowWidth="29040" windowHeight="15840" xr2:uid="{00000000-000D-0000-FFFF-FFFF00000000}"/>
  </bookViews>
  <sheets>
    <sheet name="58-22-02 ESTIMATED QTY FORM" sheetId="3" r:id="rId1"/>
  </sheets>
  <definedNames>
    <definedName name="_xlnm._FilterDatabase" localSheetId="0" hidden="1">'58-22-02 ESTIMATED QTY FORM'!$A$7:$H$47</definedName>
    <definedName name="_xlnm.Print_Area" localSheetId="0">'58-22-02 ESTIMATED QTY FORM'!$A$1:$H$58</definedName>
    <definedName name="_xlnm.Print_Titles" localSheetId="0">'58-22-02 ESTIMATED QTY FORM'!$1:$2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7" i="3" l="1"/>
  <c r="B27" i="3"/>
  <c r="B28" i="3" s="1"/>
  <c r="B29" i="3" s="1"/>
  <c r="B30" i="3" s="1"/>
  <c r="B31" i="3" s="1"/>
  <c r="B32" i="3" s="1"/>
  <c r="B38" i="3" l="1"/>
  <c r="B39" i="3" s="1"/>
  <c r="B40" i="3" s="1"/>
  <c r="B41" i="3" s="1"/>
  <c r="B42" i="3" s="1"/>
  <c r="B43" i="3" s="1"/>
  <c r="B46" i="3" s="1"/>
  <c r="B49" i="3" l="1"/>
  <c r="B52" i="3" s="1"/>
</calcChain>
</file>

<file path=xl/sharedStrings.xml><?xml version="1.0" encoding="utf-8"?>
<sst xmlns="http://schemas.openxmlformats.org/spreadsheetml/2006/main" count="117" uniqueCount="79">
  <si>
    <t>Ref.</t>
  </si>
  <si>
    <t>Item</t>
  </si>
  <si>
    <t>Unit</t>
  </si>
  <si>
    <t>No.</t>
  </si>
  <si>
    <t>Description</t>
  </si>
  <si>
    <t>Quantity</t>
  </si>
  <si>
    <t xml:space="preserve">Sq. Yd. </t>
  </si>
  <si>
    <t>Excavation</t>
  </si>
  <si>
    <t>Cu. Yd.</t>
  </si>
  <si>
    <t>Granular Material, Type C, As Per Plan</t>
  </si>
  <si>
    <t>Excavation of Subgrade</t>
  </si>
  <si>
    <t>Granular Material, Type E</t>
  </si>
  <si>
    <t>Geotextile Fabric</t>
  </si>
  <si>
    <t>Sediment Basins and Dams</t>
  </si>
  <si>
    <t>Ditch Clean Out, As Per Plan</t>
  </si>
  <si>
    <t>Lin. Ft.</t>
  </si>
  <si>
    <t>Aggregate Base</t>
  </si>
  <si>
    <t>10" Reinforced Concrete Pavement, Class QC1</t>
  </si>
  <si>
    <t>Compacted Subgrade</t>
  </si>
  <si>
    <t>Full Depth Pavement Repair (Concrete)</t>
  </si>
  <si>
    <t>Expansion Joints</t>
  </si>
  <si>
    <t>Cofferdams and Excavation Bracing, As Per Plan</t>
  </si>
  <si>
    <t>Lump</t>
  </si>
  <si>
    <t>Riprap, As Per Plan</t>
  </si>
  <si>
    <t>Tied Concrete Block Mat., Type 1</t>
  </si>
  <si>
    <t>Rock Channel Protection, Type C</t>
  </si>
  <si>
    <t>Aggregate Drains</t>
  </si>
  <si>
    <t>Ft.</t>
  </si>
  <si>
    <t>6" Unclassified Pipe Underdrains</t>
  </si>
  <si>
    <t>Fence</t>
  </si>
  <si>
    <t>6" Conduit, Type F</t>
  </si>
  <si>
    <t>Precast Reinforced Concrete Outlet</t>
  </si>
  <si>
    <t>Each</t>
  </si>
  <si>
    <t>Edge Line, White</t>
  </si>
  <si>
    <t>Mile</t>
  </si>
  <si>
    <t>Topsoil Furnished and Placed</t>
  </si>
  <si>
    <t>Seeding and Mulching, Class 2</t>
  </si>
  <si>
    <t>Ditch Erosion Protection Mat, Type A</t>
  </si>
  <si>
    <t>Composite Filter Sock for Perimeter Control</t>
  </si>
  <si>
    <t>FT</t>
  </si>
  <si>
    <t>Perimeter Filter Fabric Fence</t>
  </si>
  <si>
    <t>SUB-TOTAL - MISCELLANEOUS CONTINGENCY - TP 64</t>
  </si>
  <si>
    <t>IB ART. 6</t>
  </si>
  <si>
    <t>Premium  For Contract Performance and Payment Bond</t>
  </si>
  <si>
    <t xml:space="preserve">SWP3 Management </t>
  </si>
  <si>
    <t>Maintaining Traffic</t>
  </si>
  <si>
    <t>Field Office, As Per Plan</t>
  </si>
  <si>
    <t>Construction Layout Survey</t>
  </si>
  <si>
    <t>Mobilization</t>
  </si>
  <si>
    <t>Site Work/ General Trades/ Roadway</t>
  </si>
  <si>
    <t>Stormwater Pollution Protection Plan</t>
  </si>
  <si>
    <t>SUB-TOTAL - GENERAL TRADES/SITEWORK - TP 64</t>
  </si>
  <si>
    <t>SUB-TOTAL - HVAC/MECHANICAL TRADES - TP 64</t>
  </si>
  <si>
    <t>SUB-TOTAL - ELECTRICAL TRADES - TP 64</t>
  </si>
  <si>
    <t>SP 680</t>
  </si>
  <si>
    <t>Toll Collection System Work</t>
  </si>
  <si>
    <t>SUB-TOTAL - TOLL COLLECTION SYSTEM WORK - TP 64</t>
  </si>
  <si>
    <t xml:space="preserve">Pavement Removed, As Per Plan </t>
  </si>
  <si>
    <t>Electrical/Telecommunications</t>
  </si>
  <si>
    <t xml:space="preserve">HVAC/Mechanical </t>
  </si>
  <si>
    <t>Units</t>
  </si>
  <si>
    <t>Price</t>
  </si>
  <si>
    <t>Extension</t>
  </si>
  <si>
    <t>The total amount of the preceding Bid is based upon the approximate quantities given above, and the Unit Prices and Lump Sums offered by the undersigned, amounts to the sum of:</t>
  </si>
  <si>
    <t xml:space="preserve">TOTAL BASE BID PROJECT NO. 58-22-02 (ITEM 1 THRU ITEM 39) </t>
  </si>
  <si>
    <t>PROJECT NO. 58-22-02</t>
  </si>
  <si>
    <t>MISCELLANEOUS CONTINGENCY - TP 64 (Ref. Nos. 1-28)</t>
  </si>
  <si>
    <t>GENERAL TRADES/SITEWORK - TP 64 (Ref. Nos. 29-36)</t>
  </si>
  <si>
    <t>HVAC/ MECHANICAL TRADES - TP 64 (Ref No. 37)</t>
  </si>
  <si>
    <t>ELECTRICAL TRADES - TP 64 (Ref. No. 38)</t>
  </si>
  <si>
    <t>TOLL COLLECTION SYSTEM WORK - TP 64 (Ref. No. 39)</t>
  </si>
  <si>
    <t>Item No.'s that do not have an IB or SP designation are Items drawn from the 2019 ODOT CMS.  Bidders should refer to the 2019 ODOT CMS for information and guidance concerning these Items.</t>
  </si>
  <si>
    <t>SP 304</t>
  </si>
  <si>
    <t>SP 451</t>
  </si>
  <si>
    <t>SP 605</t>
  </si>
  <si>
    <t>SP 607</t>
  </si>
  <si>
    <t>SP 623</t>
  </si>
  <si>
    <t>SP 614</t>
  </si>
  <si>
    <t>SP 113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</si>
</sst>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8" x14ac:knownFonts="1">
    <font>
      <sz val="10"/>
      <name val="Arial"/>
    </font>
    <font>
      <b/>
      <sz val="12"/>
      <name val="Arial"/>
      <family val="2"/>
    </font>
    <font>
      <sz val="12"/>
      <name val="Arial"/>
      <family val="2"/>
    </font>
    <font>
      <b/>
      <sz val="10"/>
      <name val="Arial"/>
      <family val="2"/>
    </font>
    <font>
      <sz val="10"/>
      <name val="Arial"/>
      <family val="2"/>
    </font>
    <font>
      <sz val="11"/>
      <name val="Arial"/>
      <family val="2"/>
    </font>
    <font>
      <b/>
      <sz val="11"/>
      <name val="Arial"/>
      <family val="2"/>
    </font>
    <font>
      <b/>
      <i/>
      <sz val="10"/>
      <name val="Arial"/>
      <family val="2"/>
    </font>
  </fonts>
  <fills count="8">
    <fill>
      <patternFill patternType="none"/>
    </fill>
    <fill>
      <patternFill patternType="gray125"/>
    </fill>
    <fill>
      <patternFill patternType="solid">
        <fgColor indexed="65"/>
        <bgColor indexed="64"/>
      </patternFill>
    </fill>
    <fill>
      <patternFill patternType="solid">
        <fgColor indexed="8"/>
        <bgColor indexed="64"/>
      </patternFill>
    </fill>
    <fill>
      <patternFill patternType="solid">
        <fgColor indexed="9"/>
        <bgColor indexed="64"/>
      </patternFill>
    </fill>
    <fill>
      <patternFill patternType="solid">
        <fgColor theme="0" tint="-0.14999847407452621"/>
        <bgColor indexed="64"/>
      </patternFill>
    </fill>
    <fill>
      <patternFill patternType="lightUp"/>
    </fill>
    <fill>
      <patternFill patternType="solid">
        <fgColor rgb="FFFFFF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8"/>
      </left>
      <right/>
      <top/>
      <bottom/>
      <diagonal/>
    </border>
    <border>
      <left style="thin">
        <color indexed="8"/>
      </left>
      <right style="medium">
        <color indexed="8"/>
      </right>
      <top/>
      <bottom/>
      <diagonal/>
    </border>
    <border>
      <left style="medium">
        <color indexed="8"/>
      </left>
      <right/>
      <top/>
      <bottom style="medium">
        <color indexed="8"/>
      </bottom>
      <diagonal/>
    </border>
    <border>
      <left/>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style="thin">
        <color indexed="64"/>
      </right>
      <top/>
      <bottom style="medium">
        <color indexed="64"/>
      </bottom>
      <diagonal/>
    </border>
  </borders>
  <cellStyleXfs count="3">
    <xf numFmtId="0" fontId="0" fillId="0" borderId="0"/>
    <xf numFmtId="0" fontId="4" fillId="0" borderId="0"/>
    <xf numFmtId="44" fontId="4" fillId="0" borderId="0" applyFont="0" applyFill="0" applyBorder="0" applyAlignment="0" applyProtection="0"/>
  </cellStyleXfs>
  <cellXfs count="74">
    <xf numFmtId="0" fontId="0" fillId="0" borderId="0" xfId="0"/>
    <xf numFmtId="0" fontId="3" fillId="0" borderId="17" xfId="1" applyFont="1" applyBorder="1" applyAlignment="1">
      <alignment horizontal="center" vertical="center"/>
    </xf>
    <xf numFmtId="0" fontId="3" fillId="0" borderId="18" xfId="1" applyFont="1" applyBorder="1" applyAlignment="1">
      <alignment horizontal="center" vertical="center"/>
    </xf>
    <xf numFmtId="0" fontId="3" fillId="0" borderId="19" xfId="1" applyFont="1" applyBorder="1" applyAlignment="1">
      <alignment horizontal="center" vertical="center"/>
    </xf>
    <xf numFmtId="0" fontId="4" fillId="0" borderId="0" xfId="1"/>
    <xf numFmtId="2" fontId="4" fillId="0" borderId="0" xfId="1" applyNumberFormat="1"/>
    <xf numFmtId="44" fontId="4" fillId="0" borderId="0" xfId="2" applyFont="1" applyFill="1" applyBorder="1"/>
    <xf numFmtId="0" fontId="3" fillId="0" borderId="20" xfId="1" applyFont="1" applyBorder="1" applyAlignment="1">
      <alignment horizontal="center" vertical="center"/>
    </xf>
    <xf numFmtId="0" fontId="3" fillId="0" borderId="21" xfId="1" applyFont="1" applyBorder="1" applyAlignment="1">
      <alignment horizontal="center" vertical="center"/>
    </xf>
    <xf numFmtId="0" fontId="3" fillId="0" borderId="21" xfId="1" applyFont="1" applyBorder="1" applyAlignment="1">
      <alignment horizontal="left" vertical="center"/>
    </xf>
    <xf numFmtId="0" fontId="3" fillId="0" borderId="21" xfId="1" applyFont="1" applyBorder="1" applyAlignment="1">
      <alignment horizontal="center" vertical="center" wrapText="1"/>
    </xf>
    <xf numFmtId="0" fontId="3" fillId="0" borderId="22" xfId="1" applyFont="1" applyBorder="1" applyAlignment="1">
      <alignment horizontal="center" vertical="center"/>
    </xf>
    <xf numFmtId="0" fontId="3" fillId="3" borderId="14" xfId="1" applyFont="1" applyFill="1" applyBorder="1" applyAlignment="1">
      <alignment horizontal="center"/>
    </xf>
    <xf numFmtId="0" fontId="3" fillId="3" borderId="10" xfId="1" applyFont="1" applyFill="1" applyBorder="1" applyAlignment="1">
      <alignment horizontal="center" vertical="top"/>
    </xf>
    <xf numFmtId="0" fontId="3" fillId="0" borderId="10" xfId="1" applyFont="1" applyBorder="1" applyAlignment="1">
      <alignment vertical="center"/>
    </xf>
    <xf numFmtId="0" fontId="3" fillId="3" borderId="10" xfId="1" applyFont="1" applyFill="1" applyBorder="1" applyAlignment="1">
      <alignment horizontal="center"/>
    </xf>
    <xf numFmtId="0" fontId="3" fillId="3" borderId="10" xfId="1" applyFont="1" applyFill="1" applyBorder="1" applyAlignment="1">
      <alignment vertical="top" wrapText="1"/>
    </xf>
    <xf numFmtId="0" fontId="3" fillId="3" borderId="9" xfId="1" applyFont="1" applyFill="1" applyBorder="1" applyAlignment="1">
      <alignment horizontal="center"/>
    </xf>
    <xf numFmtId="0" fontId="1" fillId="0" borderId="4" xfId="1" applyFont="1" applyBorder="1" applyAlignment="1">
      <alignment horizontal="left"/>
    </xf>
    <xf numFmtId="0" fontId="1" fillId="0" borderId="11" xfId="1" applyFont="1" applyBorder="1" applyAlignment="1">
      <alignment horizontal="left"/>
    </xf>
    <xf numFmtId="0" fontId="1" fillId="0" borderId="12" xfId="1" applyFont="1" applyBorder="1" applyAlignment="1">
      <alignment horizontal="left"/>
    </xf>
    <xf numFmtId="0" fontId="4" fillId="0" borderId="23" xfId="1" applyBorder="1" applyAlignment="1">
      <alignment horizontal="center" vertical="center"/>
    </xf>
    <xf numFmtId="0" fontId="4" fillId="4" borderId="6" xfId="1" applyFill="1" applyBorder="1" applyAlignment="1">
      <alignment horizontal="center" vertical="center"/>
    </xf>
    <xf numFmtId="164" fontId="4" fillId="0" borderId="6" xfId="1" applyNumberFormat="1" applyBorder="1" applyAlignment="1">
      <alignment horizontal="center"/>
    </xf>
    <xf numFmtId="164" fontId="4" fillId="0" borderId="16" xfId="1" applyNumberFormat="1" applyBorder="1"/>
    <xf numFmtId="164" fontId="4" fillId="0" borderId="0" xfId="1" applyNumberFormat="1"/>
    <xf numFmtId="0" fontId="4" fillId="0" borderId="24" xfId="1" applyBorder="1" applyAlignment="1">
      <alignment horizontal="center" vertical="center"/>
    </xf>
    <xf numFmtId="164" fontId="4" fillId="0" borderId="1" xfId="1" applyNumberFormat="1" applyBorder="1" applyAlignment="1">
      <alignment horizontal="center"/>
    </xf>
    <xf numFmtId="164" fontId="4" fillId="0" borderId="15" xfId="1" applyNumberFormat="1" applyBorder="1"/>
    <xf numFmtId="164" fontId="4" fillId="0" borderId="1" xfId="2" applyNumberFormat="1" applyFont="1" applyFill="1" applyBorder="1" applyAlignment="1">
      <alignment horizontal="center"/>
    </xf>
    <xf numFmtId="0" fontId="1" fillId="0" borderId="0" xfId="1" applyFont="1" applyAlignment="1">
      <alignment vertical="center" textRotation="180" wrapText="1"/>
    </xf>
    <xf numFmtId="164" fontId="4" fillId="0" borderId="25" xfId="1" applyNumberFormat="1" applyBorder="1" applyAlignment="1">
      <alignment horizontal="center"/>
    </xf>
    <xf numFmtId="164" fontId="4" fillId="0" borderId="26" xfId="1" applyNumberFormat="1" applyBorder="1"/>
    <xf numFmtId="164" fontId="4" fillId="5" borderId="28" xfId="1" applyNumberFormat="1" applyFill="1" applyBorder="1" applyAlignment="1">
      <alignment horizontal="center"/>
    </xf>
    <xf numFmtId="164" fontId="4" fillId="0" borderId="29" xfId="1" applyNumberFormat="1" applyBorder="1"/>
    <xf numFmtId="0" fontId="1" fillId="0" borderId="4" xfId="1" applyFont="1" applyBorder="1" applyAlignment="1">
      <alignment horizontal="left" vertical="center"/>
    </xf>
    <xf numFmtId="0" fontId="1" fillId="0" borderId="11" xfId="1" applyFont="1" applyBorder="1" applyAlignment="1">
      <alignment horizontal="left" vertical="center"/>
    </xf>
    <xf numFmtId="0" fontId="1" fillId="0" borderId="12" xfId="1" applyFont="1" applyBorder="1" applyAlignment="1">
      <alignment horizontal="left" vertical="center"/>
    </xf>
    <xf numFmtId="0" fontId="4" fillId="0" borderId="2" xfId="1" applyBorder="1" applyAlignment="1">
      <alignment horizontal="center" vertical="center"/>
    </xf>
    <xf numFmtId="0" fontId="4" fillId="0" borderId="1" xfId="1" applyBorder="1" applyAlignment="1">
      <alignment horizontal="center" vertical="center"/>
    </xf>
    <xf numFmtId="0" fontId="4" fillId="0" borderId="1" xfId="1" applyBorder="1" applyAlignment="1">
      <alignment horizontal="left" vertical="center"/>
    </xf>
    <xf numFmtId="0" fontId="4" fillId="0" borderId="5" xfId="1" applyBorder="1" applyAlignment="1">
      <alignment horizontal="center" vertical="center"/>
    </xf>
    <xf numFmtId="0" fontId="4" fillId="0" borderId="6" xfId="1" applyBorder="1" applyAlignment="1">
      <alignment horizontal="center" vertical="center"/>
    </xf>
    <xf numFmtId="0" fontId="4" fillId="0" borderId="6" xfId="1" applyBorder="1" applyAlignment="1">
      <alignment horizontal="left" vertical="center"/>
    </xf>
    <xf numFmtId="0" fontId="4" fillId="6" borderId="31" xfId="1" applyFill="1" applyBorder="1" applyAlignment="1">
      <alignment vertical="top"/>
    </xf>
    <xf numFmtId="0" fontId="4" fillId="0" borderId="34" xfId="1" applyBorder="1" applyAlignment="1">
      <alignment horizontal="centerContinuous" vertical="center" wrapText="1"/>
    </xf>
    <xf numFmtId="0" fontId="4" fillId="0" borderId="35" xfId="1" applyBorder="1" applyAlignment="1">
      <alignment horizontal="centerContinuous" vertical="top" wrapText="1"/>
    </xf>
    <xf numFmtId="0" fontId="1" fillId="0" borderId="35" xfId="1" applyFont="1" applyBorder="1" applyAlignment="1">
      <alignment horizontal="right" vertical="center" wrapText="1"/>
    </xf>
    <xf numFmtId="0" fontId="4" fillId="2" borderId="35" xfId="1" applyFill="1" applyBorder="1" applyAlignment="1">
      <alignment horizontal="centerContinuous" vertical="center" wrapText="1"/>
    </xf>
    <xf numFmtId="0" fontId="3" fillId="2" borderId="35" xfId="1" applyFont="1" applyFill="1" applyBorder="1" applyAlignment="1">
      <alignment horizontal="centerContinuous" vertical="center"/>
    </xf>
    <xf numFmtId="164" fontId="4" fillId="0" borderId="36" xfId="1" applyNumberFormat="1" applyBorder="1" applyAlignment="1">
      <alignment vertical="center"/>
    </xf>
    <xf numFmtId="0" fontId="4" fillId="0" borderId="0" xfId="1" applyAlignment="1">
      <alignment horizontal="center" vertical="center"/>
    </xf>
    <xf numFmtId="0" fontId="2" fillId="0" borderId="12" xfId="1" applyFont="1" applyBorder="1"/>
    <xf numFmtId="0" fontId="2" fillId="0" borderId="0" xfId="1" applyFont="1" applyAlignment="1">
      <alignment vertical="center" textRotation="180"/>
    </xf>
    <xf numFmtId="0" fontId="4" fillId="4" borderId="6" xfId="1" applyFill="1" applyBorder="1" applyAlignment="1">
      <alignment horizontal="left" vertical="center"/>
    </xf>
    <xf numFmtId="0" fontId="4" fillId="0" borderId="3" xfId="1" applyBorder="1" applyAlignment="1">
      <alignment horizontal="center" vertical="center"/>
    </xf>
    <xf numFmtId="0" fontId="4" fillId="0" borderId="3" xfId="1" applyBorder="1" applyAlignment="1">
      <alignment horizontal="left" vertical="center"/>
    </xf>
    <xf numFmtId="0" fontId="1" fillId="0" borderId="4" xfId="1" applyFont="1" applyBorder="1" applyAlignment="1">
      <alignment horizontal="right" vertical="center"/>
    </xf>
    <xf numFmtId="0" fontId="1" fillId="0" borderId="11" xfId="1" applyFont="1" applyBorder="1" applyAlignment="1">
      <alignment horizontal="right" vertical="center"/>
    </xf>
    <xf numFmtId="0" fontId="1" fillId="0" borderId="27" xfId="1" applyFont="1" applyBorder="1" applyAlignment="1">
      <alignment horizontal="right" vertical="center"/>
    </xf>
    <xf numFmtId="0" fontId="1" fillId="0" borderId="13" xfId="1" applyFont="1" applyBorder="1" applyAlignment="1">
      <alignment horizontal="right" vertical="center"/>
    </xf>
    <xf numFmtId="0" fontId="1" fillId="0" borderId="37" xfId="1" applyFont="1" applyBorder="1" applyAlignment="1">
      <alignment horizontal="right" vertical="center"/>
    </xf>
    <xf numFmtId="0" fontId="5" fillId="0" borderId="30" xfId="1" applyFont="1" applyBorder="1" applyAlignment="1">
      <alignment horizontal="justify" vertical="center" wrapText="1"/>
    </xf>
    <xf numFmtId="0" fontId="4" fillId="0" borderId="0" xfId="1" applyAlignment="1">
      <alignment horizontal="justify" vertical="center" wrapText="1"/>
    </xf>
    <xf numFmtId="0" fontId="4" fillId="0" borderId="32" xfId="1" applyBorder="1" applyAlignment="1">
      <alignment horizontal="justify" vertical="center" wrapText="1"/>
    </xf>
    <xf numFmtId="0" fontId="4" fillId="0" borderId="33" xfId="1" applyBorder="1" applyAlignment="1">
      <alignment horizontal="justify" vertical="center" wrapText="1"/>
    </xf>
    <xf numFmtId="0" fontId="6" fillId="0" borderId="4" xfId="1" applyFont="1" applyBorder="1" applyAlignment="1">
      <alignment horizontal="left" vertical="center" wrapText="1"/>
    </xf>
    <xf numFmtId="0" fontId="6" fillId="0" borderId="11" xfId="1" applyFont="1" applyBorder="1" applyAlignment="1">
      <alignment horizontal="left" vertical="center" wrapText="1"/>
    </xf>
    <xf numFmtId="0" fontId="4" fillId="7" borderId="24" xfId="1" applyFill="1" applyBorder="1" applyAlignment="1">
      <alignment horizontal="center" vertical="center"/>
    </xf>
    <xf numFmtId="0" fontId="4" fillId="7" borderId="6" xfId="1" applyFill="1" applyBorder="1" applyAlignment="1">
      <alignment horizontal="center" vertical="center"/>
    </xf>
    <xf numFmtId="0" fontId="4" fillId="7" borderId="6" xfId="1" applyFill="1" applyBorder="1" applyAlignment="1">
      <alignment horizontal="left" vertical="center"/>
    </xf>
    <xf numFmtId="0" fontId="7" fillId="7" borderId="7" xfId="1" applyFont="1" applyFill="1" applyBorder="1" applyAlignment="1">
      <alignment horizontal="center" vertical="center"/>
    </xf>
    <xf numFmtId="0" fontId="7" fillId="7" borderId="8" xfId="1" applyFont="1" applyFill="1" applyBorder="1" applyAlignment="1">
      <alignment horizontal="center" vertical="center"/>
    </xf>
    <xf numFmtId="0" fontId="7" fillId="7" borderId="8" xfId="1" applyFont="1" applyFill="1" applyBorder="1" applyAlignment="1">
      <alignment horizontal="left" vertical="center"/>
    </xf>
  </cellXfs>
  <cellStyles count="3">
    <cellStyle name="Currency 2" xfId="2" xr:uid="{F2C838B5-B2AD-4A2D-939B-144A51AD6E0F}"/>
    <cellStyle name="Normal" xfId="0" builtinId="0"/>
    <cellStyle name="Normal 2 2" xfId="1" xr:uid="{B49FC639-9EE9-4919-AF2F-6CE7ACAF7F2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B0E76-F9E5-4E1B-9309-628B94AC316A}">
  <dimension ref="A1:S200"/>
  <sheetViews>
    <sheetView tabSelected="1" view="pageLayout" topLeftCell="A37" zoomScaleNormal="75" zoomScaleSheetLayoutView="75" workbookViewId="0">
      <selection activeCell="B54" sqref="B54:G55"/>
    </sheetView>
  </sheetViews>
  <sheetFormatPr defaultColWidth="9.140625" defaultRowHeight="12.75" x14ac:dyDescent="0.2"/>
  <cols>
    <col min="1" max="1" width="3.28515625" style="4" customWidth="1"/>
    <col min="2" max="2" width="5.5703125" style="4" bestFit="1" customWidth="1"/>
    <col min="3" max="3" width="10.140625" style="4" bestFit="1" customWidth="1"/>
    <col min="4" max="4" width="92.28515625" style="4" customWidth="1"/>
    <col min="5" max="5" width="11.28515625" style="51" customWidth="1"/>
    <col min="6" max="6" width="12.5703125" style="4" bestFit="1" customWidth="1"/>
    <col min="7" max="7" width="18.7109375" style="4" customWidth="1"/>
    <col min="8" max="8" width="22.7109375" style="4" customWidth="1"/>
    <col min="9" max="9" width="12.7109375" style="4" bestFit="1" customWidth="1"/>
    <col min="10" max="10" width="112.85546875" style="4" customWidth="1"/>
    <col min="11" max="14" width="12.7109375" style="4" customWidth="1"/>
    <col min="15" max="15" width="12.7109375" style="5" bestFit="1" customWidth="1"/>
    <col min="16" max="16" width="12.28515625" style="6" bestFit="1" customWidth="1"/>
    <col min="17" max="17" width="14" style="6" bestFit="1" customWidth="1"/>
    <col min="18" max="18" width="12.28515625" style="4" bestFit="1" customWidth="1"/>
    <col min="19" max="19" width="14" style="4" bestFit="1" customWidth="1"/>
    <col min="20" max="16384" width="9.140625" style="4"/>
  </cols>
  <sheetData>
    <row r="1" spans="2:19" ht="20.100000000000001" customHeight="1" x14ac:dyDescent="0.2">
      <c r="B1" s="1" t="s">
        <v>0</v>
      </c>
      <c r="C1" s="2" t="s">
        <v>1</v>
      </c>
      <c r="D1" s="2"/>
      <c r="E1" s="2"/>
      <c r="F1" s="2"/>
      <c r="G1" s="2" t="s">
        <v>2</v>
      </c>
      <c r="H1" s="3"/>
    </row>
    <row r="2" spans="2:19" ht="20.100000000000001" customHeight="1" thickBot="1" x14ac:dyDescent="0.25">
      <c r="B2" s="7" t="s">
        <v>3</v>
      </c>
      <c r="C2" s="8" t="s">
        <v>3</v>
      </c>
      <c r="D2" s="9" t="s">
        <v>4</v>
      </c>
      <c r="E2" s="8" t="s">
        <v>5</v>
      </c>
      <c r="F2" s="10" t="s">
        <v>60</v>
      </c>
      <c r="G2" s="8" t="s">
        <v>61</v>
      </c>
      <c r="H2" s="11" t="s">
        <v>62</v>
      </c>
    </row>
    <row r="3" spans="2:19" ht="20.100000000000001" customHeight="1" thickBot="1" x14ac:dyDescent="0.25">
      <c r="B3" s="12"/>
      <c r="C3" s="13"/>
      <c r="D3" s="14" t="s">
        <v>65</v>
      </c>
      <c r="E3" s="15"/>
      <c r="F3" s="16"/>
      <c r="G3" s="15"/>
      <c r="H3" s="17"/>
    </row>
    <row r="4" spans="2:19" ht="20.100000000000001" customHeight="1" thickBot="1" x14ac:dyDescent="0.3">
      <c r="B4" s="18" t="s">
        <v>66</v>
      </c>
      <c r="C4" s="19"/>
      <c r="D4" s="19"/>
      <c r="E4" s="19"/>
      <c r="F4" s="19"/>
      <c r="G4" s="19"/>
      <c r="H4" s="20"/>
    </row>
    <row r="5" spans="2:19" ht="20.100000000000001" customHeight="1" x14ac:dyDescent="0.2">
      <c r="B5" s="21">
        <v>1</v>
      </c>
      <c r="C5" s="22">
        <v>202</v>
      </c>
      <c r="D5" s="54" t="s">
        <v>57</v>
      </c>
      <c r="E5" s="22">
        <v>200</v>
      </c>
      <c r="F5" s="22" t="s">
        <v>6</v>
      </c>
      <c r="G5" s="23"/>
      <c r="H5" s="24"/>
      <c r="I5" s="25"/>
      <c r="J5" s="25"/>
      <c r="K5" s="25"/>
      <c r="R5" s="6"/>
      <c r="S5" s="6"/>
    </row>
    <row r="6" spans="2:19" ht="20.100000000000001" customHeight="1" x14ac:dyDescent="0.2">
      <c r="B6" s="26">
        <v>2</v>
      </c>
      <c r="C6" s="22">
        <v>203</v>
      </c>
      <c r="D6" s="54" t="s">
        <v>7</v>
      </c>
      <c r="E6" s="22">
        <v>50</v>
      </c>
      <c r="F6" s="22" t="s">
        <v>8</v>
      </c>
      <c r="G6" s="27"/>
      <c r="H6" s="28"/>
      <c r="I6" s="25"/>
      <c r="J6" s="25"/>
      <c r="K6" s="25"/>
      <c r="R6" s="6"/>
      <c r="S6" s="6"/>
    </row>
    <row r="7" spans="2:19" ht="20.100000000000001" customHeight="1" x14ac:dyDescent="0.2">
      <c r="B7" s="26">
        <v>3</v>
      </c>
      <c r="C7" s="22">
        <v>203</v>
      </c>
      <c r="D7" s="54" t="s">
        <v>9</v>
      </c>
      <c r="E7" s="22">
        <v>50</v>
      </c>
      <c r="F7" s="22" t="s">
        <v>8</v>
      </c>
      <c r="G7" s="27"/>
      <c r="H7" s="28"/>
      <c r="I7" s="25"/>
      <c r="J7" s="25"/>
      <c r="K7" s="25"/>
      <c r="R7" s="6"/>
      <c r="S7" s="6"/>
    </row>
    <row r="8" spans="2:19" ht="19.5" customHeight="1" x14ac:dyDescent="0.2">
      <c r="B8" s="26">
        <v>4</v>
      </c>
      <c r="C8" s="22">
        <v>204</v>
      </c>
      <c r="D8" s="54" t="s">
        <v>10</v>
      </c>
      <c r="E8" s="22">
        <v>300</v>
      </c>
      <c r="F8" s="22" t="s">
        <v>8</v>
      </c>
      <c r="G8" s="29"/>
      <c r="H8" s="28"/>
      <c r="I8" s="25"/>
      <c r="J8" s="25"/>
      <c r="K8" s="25"/>
      <c r="R8" s="6"/>
      <c r="S8" s="6"/>
    </row>
    <row r="9" spans="2:19" ht="19.5" customHeight="1" x14ac:dyDescent="0.2">
      <c r="B9" s="26">
        <v>5</v>
      </c>
      <c r="C9" s="22">
        <v>204</v>
      </c>
      <c r="D9" s="54" t="s">
        <v>11</v>
      </c>
      <c r="E9" s="22">
        <v>200</v>
      </c>
      <c r="F9" s="22" t="s">
        <v>8</v>
      </c>
      <c r="G9" s="29"/>
      <c r="H9" s="28"/>
      <c r="I9" s="25"/>
      <c r="J9" s="25"/>
      <c r="K9" s="25"/>
      <c r="R9" s="6"/>
      <c r="S9" s="6"/>
    </row>
    <row r="10" spans="2:19" ht="19.5" customHeight="1" x14ac:dyDescent="0.2">
      <c r="B10" s="26">
        <v>6</v>
      </c>
      <c r="C10" s="22">
        <v>204</v>
      </c>
      <c r="D10" s="54" t="s">
        <v>12</v>
      </c>
      <c r="E10" s="22">
        <v>100</v>
      </c>
      <c r="F10" s="22" t="s">
        <v>6</v>
      </c>
      <c r="G10" s="29"/>
      <c r="H10" s="28"/>
      <c r="I10" s="25"/>
      <c r="J10" s="25"/>
      <c r="K10" s="25"/>
      <c r="R10" s="6"/>
      <c r="S10" s="6"/>
    </row>
    <row r="11" spans="2:19" ht="20.100000000000001" customHeight="1" x14ac:dyDescent="0.2">
      <c r="B11" s="26">
        <v>7</v>
      </c>
      <c r="C11" s="22">
        <v>207</v>
      </c>
      <c r="D11" s="54" t="s">
        <v>13</v>
      </c>
      <c r="E11" s="22">
        <v>5</v>
      </c>
      <c r="F11" s="22" t="s">
        <v>8</v>
      </c>
      <c r="G11" s="29"/>
      <c r="H11" s="28"/>
      <c r="I11" s="25"/>
      <c r="J11" s="25"/>
      <c r="K11" s="25"/>
      <c r="R11" s="6"/>
      <c r="S11" s="6"/>
    </row>
    <row r="12" spans="2:19" ht="20.100000000000001" customHeight="1" x14ac:dyDescent="0.2">
      <c r="B12" s="26">
        <v>8</v>
      </c>
      <c r="C12" s="22">
        <v>209</v>
      </c>
      <c r="D12" s="54" t="s">
        <v>14</v>
      </c>
      <c r="E12" s="22">
        <v>1320</v>
      </c>
      <c r="F12" s="22" t="s">
        <v>15</v>
      </c>
      <c r="G12" s="29"/>
      <c r="H12" s="28"/>
      <c r="I12" s="25"/>
      <c r="J12" s="25"/>
      <c r="K12" s="25"/>
      <c r="R12" s="6"/>
      <c r="S12" s="6"/>
    </row>
    <row r="13" spans="2:19" ht="20.100000000000001" customHeight="1" x14ac:dyDescent="0.2">
      <c r="B13" s="26">
        <v>9</v>
      </c>
      <c r="C13" s="22" t="s">
        <v>72</v>
      </c>
      <c r="D13" s="54" t="s">
        <v>16</v>
      </c>
      <c r="E13" s="22">
        <v>75</v>
      </c>
      <c r="F13" s="22" t="s">
        <v>8</v>
      </c>
      <c r="G13" s="29"/>
      <c r="H13" s="28"/>
      <c r="I13" s="25"/>
      <c r="J13" s="25"/>
      <c r="K13" s="25"/>
      <c r="R13" s="6"/>
      <c r="S13" s="6"/>
    </row>
    <row r="14" spans="2:19" ht="20.100000000000001" customHeight="1" x14ac:dyDescent="0.2">
      <c r="B14" s="26">
        <v>10</v>
      </c>
      <c r="C14" s="22">
        <v>451</v>
      </c>
      <c r="D14" s="54" t="s">
        <v>17</v>
      </c>
      <c r="E14" s="22">
        <v>200</v>
      </c>
      <c r="F14" s="22" t="s">
        <v>6</v>
      </c>
      <c r="G14" s="29"/>
      <c r="H14" s="28"/>
      <c r="I14" s="25"/>
      <c r="J14" s="25"/>
      <c r="K14" s="25"/>
      <c r="R14" s="6"/>
      <c r="S14" s="6"/>
    </row>
    <row r="15" spans="2:19" ht="20.100000000000001" customHeight="1" x14ac:dyDescent="0.2">
      <c r="B15" s="26">
        <v>11</v>
      </c>
      <c r="C15" s="22" t="s">
        <v>73</v>
      </c>
      <c r="D15" s="54" t="s">
        <v>18</v>
      </c>
      <c r="E15" s="22">
        <v>25</v>
      </c>
      <c r="F15" s="22" t="s">
        <v>8</v>
      </c>
      <c r="G15" s="29"/>
      <c r="H15" s="28"/>
      <c r="I15" s="25"/>
      <c r="J15" s="25"/>
      <c r="K15" s="25"/>
      <c r="R15" s="6"/>
      <c r="S15" s="6"/>
    </row>
    <row r="16" spans="2:19" ht="20.100000000000001" customHeight="1" x14ac:dyDescent="0.2">
      <c r="B16" s="26">
        <v>12</v>
      </c>
      <c r="C16" s="22" t="s">
        <v>73</v>
      </c>
      <c r="D16" s="54" t="s">
        <v>19</v>
      </c>
      <c r="E16" s="22">
        <v>50</v>
      </c>
      <c r="F16" s="22" t="s">
        <v>6</v>
      </c>
      <c r="G16" s="29"/>
      <c r="H16" s="28"/>
      <c r="I16" s="25"/>
      <c r="J16" s="25"/>
      <c r="K16" s="25"/>
      <c r="R16" s="6"/>
      <c r="S16" s="6"/>
    </row>
    <row r="17" spans="1:19" ht="20.100000000000001" customHeight="1" x14ac:dyDescent="0.2">
      <c r="B17" s="26">
        <v>13</v>
      </c>
      <c r="C17" s="22" t="s">
        <v>73</v>
      </c>
      <c r="D17" s="54" t="s">
        <v>20</v>
      </c>
      <c r="E17" s="22">
        <v>50</v>
      </c>
      <c r="F17" s="22" t="s">
        <v>15</v>
      </c>
      <c r="G17" s="29"/>
      <c r="H17" s="28"/>
      <c r="I17" s="25"/>
      <c r="J17" s="25"/>
      <c r="K17" s="25"/>
      <c r="R17" s="6"/>
      <c r="S17" s="6"/>
    </row>
    <row r="18" spans="1:19" ht="20.100000000000001" customHeight="1" x14ac:dyDescent="0.2">
      <c r="B18" s="68"/>
      <c r="C18" s="69"/>
      <c r="D18" s="70"/>
      <c r="E18" s="69"/>
      <c r="F18" s="69"/>
      <c r="G18" s="29"/>
      <c r="H18" s="28"/>
      <c r="I18" s="25"/>
      <c r="J18" s="25"/>
      <c r="K18" s="25"/>
      <c r="R18" s="6"/>
      <c r="S18" s="6"/>
    </row>
    <row r="19" spans="1:19" ht="20.100000000000001" customHeight="1" x14ac:dyDescent="0.2">
      <c r="B19" s="26">
        <v>15</v>
      </c>
      <c r="C19" s="22">
        <v>601</v>
      </c>
      <c r="D19" s="54" t="s">
        <v>23</v>
      </c>
      <c r="E19" s="22">
        <v>2550</v>
      </c>
      <c r="F19" s="22" t="s">
        <v>6</v>
      </c>
      <c r="G19" s="29"/>
      <c r="H19" s="28"/>
      <c r="I19" s="25"/>
      <c r="J19" s="25"/>
      <c r="K19" s="25"/>
      <c r="R19" s="6"/>
      <c r="S19" s="6"/>
    </row>
    <row r="20" spans="1:19" ht="20.100000000000001" customHeight="1" x14ac:dyDescent="0.2">
      <c r="A20" s="30"/>
      <c r="B20" s="26">
        <v>16</v>
      </c>
      <c r="C20" s="22">
        <v>601</v>
      </c>
      <c r="D20" s="54" t="s">
        <v>24</v>
      </c>
      <c r="E20" s="22">
        <v>5</v>
      </c>
      <c r="F20" s="22" t="s">
        <v>6</v>
      </c>
      <c r="G20" s="29"/>
      <c r="H20" s="28"/>
      <c r="I20" s="25"/>
      <c r="J20" s="25"/>
      <c r="K20" s="25"/>
      <c r="R20" s="6"/>
      <c r="S20" s="6"/>
    </row>
    <row r="21" spans="1:19" ht="20.100000000000001" customHeight="1" x14ac:dyDescent="0.2">
      <c r="A21" s="30"/>
      <c r="B21" s="26">
        <v>17</v>
      </c>
      <c r="C21" s="22">
        <v>601</v>
      </c>
      <c r="D21" s="54" t="s">
        <v>25</v>
      </c>
      <c r="E21" s="22">
        <v>15</v>
      </c>
      <c r="F21" s="22" t="s">
        <v>8</v>
      </c>
      <c r="G21" s="27"/>
      <c r="H21" s="28"/>
      <c r="I21" s="25"/>
      <c r="J21" s="25"/>
      <c r="K21" s="25"/>
      <c r="R21" s="6"/>
      <c r="S21" s="6"/>
    </row>
    <row r="22" spans="1:19" ht="20.100000000000001" customHeight="1" x14ac:dyDescent="0.2">
      <c r="A22" s="30"/>
      <c r="B22" s="26">
        <v>18</v>
      </c>
      <c r="C22" s="22" t="s">
        <v>74</v>
      </c>
      <c r="D22" s="54" t="s">
        <v>26</v>
      </c>
      <c r="E22" s="22">
        <v>50</v>
      </c>
      <c r="F22" s="22" t="s">
        <v>27</v>
      </c>
      <c r="G22" s="31"/>
      <c r="H22" s="32"/>
      <c r="I22" s="25"/>
      <c r="J22" s="25"/>
      <c r="K22" s="25"/>
      <c r="R22" s="6"/>
      <c r="S22" s="6"/>
    </row>
    <row r="23" spans="1:19" ht="20.100000000000001" customHeight="1" x14ac:dyDescent="0.2">
      <c r="A23" s="30"/>
      <c r="B23" s="26">
        <v>19</v>
      </c>
      <c r="C23" s="22" t="s">
        <v>74</v>
      </c>
      <c r="D23" s="54" t="s">
        <v>28</v>
      </c>
      <c r="E23" s="22">
        <v>50</v>
      </c>
      <c r="F23" s="22" t="s">
        <v>27</v>
      </c>
      <c r="G23" s="31"/>
      <c r="H23" s="32"/>
      <c r="I23" s="25"/>
      <c r="J23" s="25"/>
      <c r="K23" s="25"/>
      <c r="R23" s="6"/>
      <c r="S23" s="6"/>
    </row>
    <row r="24" spans="1:19" ht="20.100000000000001" customHeight="1" x14ac:dyDescent="0.2">
      <c r="A24" s="30"/>
      <c r="B24" s="26">
        <v>20</v>
      </c>
      <c r="C24" s="22" t="s">
        <v>75</v>
      </c>
      <c r="D24" s="54" t="s">
        <v>29</v>
      </c>
      <c r="E24" s="22">
        <v>150</v>
      </c>
      <c r="F24" s="22" t="s">
        <v>27</v>
      </c>
      <c r="G24" s="31"/>
      <c r="H24" s="32"/>
      <c r="I24" s="25"/>
      <c r="J24" s="25"/>
      <c r="K24" s="25"/>
      <c r="R24" s="6"/>
      <c r="S24" s="6"/>
    </row>
    <row r="25" spans="1:19" ht="20.100000000000001" customHeight="1" x14ac:dyDescent="0.2">
      <c r="A25" s="30"/>
      <c r="B25" s="26">
        <v>21</v>
      </c>
      <c r="C25" s="22">
        <v>611</v>
      </c>
      <c r="D25" s="54" t="s">
        <v>30</v>
      </c>
      <c r="E25" s="22">
        <v>50</v>
      </c>
      <c r="F25" s="22" t="s">
        <v>27</v>
      </c>
      <c r="G25" s="31"/>
      <c r="H25" s="32"/>
      <c r="I25" s="25"/>
      <c r="J25" s="25"/>
      <c r="K25" s="25"/>
      <c r="R25" s="6"/>
      <c r="S25" s="6"/>
    </row>
    <row r="26" spans="1:19" ht="20.100000000000001" customHeight="1" x14ac:dyDescent="0.2">
      <c r="A26" s="30"/>
      <c r="B26" s="26">
        <v>22</v>
      </c>
      <c r="C26" s="22">
        <v>611</v>
      </c>
      <c r="D26" s="54" t="s">
        <v>31</v>
      </c>
      <c r="E26" s="22">
        <v>4</v>
      </c>
      <c r="F26" s="22" t="s">
        <v>32</v>
      </c>
      <c r="G26" s="31"/>
      <c r="H26" s="32"/>
      <c r="I26" s="25"/>
      <c r="J26" s="25"/>
      <c r="K26" s="25"/>
      <c r="R26" s="6"/>
      <c r="S26" s="6"/>
    </row>
    <row r="27" spans="1:19" ht="20.100000000000001" customHeight="1" x14ac:dyDescent="0.2">
      <c r="A27" s="30"/>
      <c r="B27" s="26">
        <f>B26+1</f>
        <v>23</v>
      </c>
      <c r="C27" s="22">
        <v>642</v>
      </c>
      <c r="D27" s="54" t="s">
        <v>33</v>
      </c>
      <c r="E27" s="22">
        <v>0.25</v>
      </c>
      <c r="F27" s="22" t="s">
        <v>34</v>
      </c>
      <c r="G27" s="31"/>
      <c r="H27" s="32"/>
      <c r="I27" s="25"/>
      <c r="J27" s="25"/>
      <c r="K27" s="25"/>
      <c r="R27" s="6"/>
      <c r="S27" s="6"/>
    </row>
    <row r="28" spans="1:19" ht="20.100000000000001" customHeight="1" x14ac:dyDescent="0.2">
      <c r="A28" s="30"/>
      <c r="B28" s="26">
        <f t="shared" ref="B28:B32" si="0">B27+1</f>
        <v>24</v>
      </c>
      <c r="C28" s="22">
        <v>653</v>
      </c>
      <c r="D28" s="54" t="s">
        <v>35</v>
      </c>
      <c r="E28" s="22">
        <v>100</v>
      </c>
      <c r="F28" s="22" t="s">
        <v>8</v>
      </c>
      <c r="G28" s="31"/>
      <c r="H28" s="32"/>
      <c r="I28" s="25"/>
      <c r="J28" s="25"/>
      <c r="K28" s="25"/>
      <c r="R28" s="6"/>
      <c r="S28" s="6"/>
    </row>
    <row r="29" spans="1:19" ht="20.100000000000001" customHeight="1" x14ac:dyDescent="0.2">
      <c r="A29" s="30"/>
      <c r="B29" s="26">
        <f t="shared" si="0"/>
        <v>25</v>
      </c>
      <c r="C29" s="22">
        <v>659</v>
      </c>
      <c r="D29" s="54" t="s">
        <v>36</v>
      </c>
      <c r="E29" s="22">
        <v>4500</v>
      </c>
      <c r="F29" s="22" t="s">
        <v>6</v>
      </c>
      <c r="G29" s="31"/>
      <c r="H29" s="32"/>
      <c r="I29" s="25"/>
      <c r="J29" s="25"/>
      <c r="K29" s="25"/>
      <c r="R29" s="6"/>
      <c r="S29" s="6"/>
    </row>
    <row r="30" spans="1:19" ht="20.100000000000001" customHeight="1" x14ac:dyDescent="0.2">
      <c r="A30" s="30"/>
      <c r="B30" s="26">
        <f t="shared" si="0"/>
        <v>26</v>
      </c>
      <c r="C30" s="22">
        <v>670</v>
      </c>
      <c r="D30" s="54" t="s">
        <v>37</v>
      </c>
      <c r="E30" s="22">
        <v>465</v>
      </c>
      <c r="F30" s="22" t="s">
        <v>6</v>
      </c>
      <c r="G30" s="31"/>
      <c r="H30" s="32"/>
      <c r="I30" s="25"/>
      <c r="J30" s="25"/>
      <c r="K30" s="25"/>
      <c r="R30" s="6"/>
      <c r="S30" s="6"/>
    </row>
    <row r="31" spans="1:19" ht="20.100000000000001" customHeight="1" x14ac:dyDescent="0.2">
      <c r="A31" s="30"/>
      <c r="B31" s="26">
        <f t="shared" si="0"/>
        <v>27</v>
      </c>
      <c r="C31" s="22">
        <v>690</v>
      </c>
      <c r="D31" s="54" t="s">
        <v>38</v>
      </c>
      <c r="E31" s="22">
        <v>150</v>
      </c>
      <c r="F31" s="22" t="s">
        <v>39</v>
      </c>
      <c r="G31" s="31"/>
      <c r="H31" s="32"/>
      <c r="I31" s="25"/>
      <c r="J31" s="25"/>
      <c r="K31" s="25"/>
      <c r="R31" s="6"/>
      <c r="S31" s="6"/>
    </row>
    <row r="32" spans="1:19" ht="20.100000000000001" customHeight="1" thickBot="1" x14ac:dyDescent="0.25">
      <c r="A32" s="30"/>
      <c r="B32" s="26">
        <f t="shared" si="0"/>
        <v>28</v>
      </c>
      <c r="C32" s="22">
        <v>690</v>
      </c>
      <c r="D32" s="54" t="s">
        <v>40</v>
      </c>
      <c r="E32" s="22">
        <v>450</v>
      </c>
      <c r="F32" s="22" t="s">
        <v>39</v>
      </c>
      <c r="G32" s="31"/>
      <c r="H32" s="32"/>
      <c r="I32" s="25"/>
      <c r="J32" s="25"/>
      <c r="K32" s="25"/>
      <c r="R32" s="6"/>
      <c r="S32" s="6"/>
    </row>
    <row r="33" spans="1:19" ht="20.100000000000001" customHeight="1" thickBot="1" x14ac:dyDescent="0.25">
      <c r="A33" s="30"/>
      <c r="B33" s="57" t="s">
        <v>41</v>
      </c>
      <c r="C33" s="58"/>
      <c r="D33" s="58"/>
      <c r="E33" s="58"/>
      <c r="F33" s="59"/>
      <c r="G33" s="33"/>
      <c r="H33" s="34"/>
      <c r="I33" s="25"/>
      <c r="J33" s="25"/>
      <c r="K33" s="25"/>
      <c r="R33" s="6"/>
      <c r="S33" s="6"/>
    </row>
    <row r="34" spans="1:19" ht="20.100000000000001" customHeight="1" thickBot="1" x14ac:dyDescent="0.25">
      <c r="A34" s="30"/>
      <c r="B34" s="35" t="s">
        <v>67</v>
      </c>
      <c r="C34" s="36"/>
      <c r="D34" s="36"/>
      <c r="E34" s="36"/>
      <c r="F34" s="36"/>
      <c r="G34" s="36"/>
      <c r="H34" s="37"/>
      <c r="I34" s="25"/>
      <c r="J34" s="25"/>
      <c r="K34" s="25"/>
      <c r="R34" s="6"/>
      <c r="S34" s="6"/>
    </row>
    <row r="35" spans="1:19" ht="20.100000000000001" customHeight="1" x14ac:dyDescent="0.2">
      <c r="A35" s="30"/>
      <c r="B35" s="71">
        <v>14</v>
      </c>
      <c r="C35" s="72">
        <v>503</v>
      </c>
      <c r="D35" s="73" t="s">
        <v>21</v>
      </c>
      <c r="E35" s="72">
        <v>1</v>
      </c>
      <c r="F35" s="72" t="s">
        <v>22</v>
      </c>
      <c r="G35" s="23"/>
      <c r="H35" s="24"/>
      <c r="I35" s="25"/>
      <c r="J35" s="25"/>
      <c r="K35" s="25"/>
      <c r="R35" s="6"/>
      <c r="S35" s="6"/>
    </row>
    <row r="36" spans="1:19" ht="20.100000000000001" customHeight="1" x14ac:dyDescent="0.2">
      <c r="A36" s="30"/>
      <c r="B36" s="41">
        <v>29</v>
      </c>
      <c r="C36" s="42" t="s">
        <v>42</v>
      </c>
      <c r="D36" s="43" t="s">
        <v>43</v>
      </c>
      <c r="E36" s="42">
        <v>1</v>
      </c>
      <c r="F36" s="42" t="s">
        <v>22</v>
      </c>
      <c r="G36" s="23"/>
      <c r="H36" s="24"/>
      <c r="I36" s="25"/>
      <c r="J36" s="25"/>
      <c r="K36" s="25"/>
      <c r="R36" s="6"/>
      <c r="S36" s="6"/>
    </row>
    <row r="37" spans="1:19" ht="20.100000000000001" customHeight="1" x14ac:dyDescent="0.2">
      <c r="A37" s="30"/>
      <c r="B37" s="38">
        <f>B36+1</f>
        <v>30</v>
      </c>
      <c r="C37" s="39" t="s">
        <v>78</v>
      </c>
      <c r="D37" s="40" t="s">
        <v>44</v>
      </c>
      <c r="E37" s="39">
        <v>1</v>
      </c>
      <c r="F37" s="39" t="s">
        <v>22</v>
      </c>
      <c r="G37" s="27"/>
      <c r="H37" s="28"/>
      <c r="I37" s="25"/>
      <c r="J37" s="25"/>
      <c r="K37" s="25"/>
      <c r="R37" s="6"/>
      <c r="S37" s="6"/>
    </row>
    <row r="38" spans="1:19" ht="20.100000000000001" customHeight="1" x14ac:dyDescent="0.2">
      <c r="A38" s="30"/>
      <c r="B38" s="38">
        <f t="shared" ref="B38:B43" si="1">B37+1</f>
        <v>31</v>
      </c>
      <c r="C38" s="39" t="s">
        <v>77</v>
      </c>
      <c r="D38" s="40" t="s">
        <v>45</v>
      </c>
      <c r="E38" s="39">
        <v>1</v>
      </c>
      <c r="F38" s="39" t="s">
        <v>22</v>
      </c>
      <c r="G38" s="27"/>
      <c r="H38" s="28"/>
      <c r="I38" s="25"/>
      <c r="J38" s="25"/>
      <c r="K38" s="25"/>
      <c r="R38" s="6"/>
      <c r="S38" s="6"/>
    </row>
    <row r="39" spans="1:19" ht="20.100000000000001" customHeight="1" x14ac:dyDescent="0.2">
      <c r="A39" s="30"/>
      <c r="B39" s="38">
        <f t="shared" si="1"/>
        <v>32</v>
      </c>
      <c r="C39" s="39">
        <v>619</v>
      </c>
      <c r="D39" s="40" t="s">
        <v>46</v>
      </c>
      <c r="E39" s="39">
        <v>1</v>
      </c>
      <c r="F39" s="39" t="s">
        <v>22</v>
      </c>
      <c r="G39" s="27"/>
      <c r="H39" s="28"/>
      <c r="I39" s="25"/>
      <c r="J39" s="25"/>
      <c r="K39" s="25"/>
      <c r="L39" s="25"/>
      <c r="M39" s="25"/>
      <c r="N39" s="25"/>
      <c r="R39" s="6"/>
      <c r="S39" s="6"/>
    </row>
    <row r="40" spans="1:19" ht="20.100000000000001" customHeight="1" x14ac:dyDescent="0.2">
      <c r="A40" s="30"/>
      <c r="B40" s="38">
        <f t="shared" si="1"/>
        <v>33</v>
      </c>
      <c r="C40" s="39" t="s">
        <v>76</v>
      </c>
      <c r="D40" s="40" t="s">
        <v>47</v>
      </c>
      <c r="E40" s="39">
        <v>1</v>
      </c>
      <c r="F40" s="39" t="s">
        <v>22</v>
      </c>
      <c r="G40" s="27"/>
      <c r="H40" s="28"/>
      <c r="I40" s="25"/>
      <c r="J40" s="25"/>
      <c r="K40" s="25"/>
      <c r="R40" s="6"/>
      <c r="S40" s="6"/>
    </row>
    <row r="41" spans="1:19" ht="20.100000000000001" customHeight="1" x14ac:dyDescent="0.2">
      <c r="A41" s="30"/>
      <c r="B41" s="38">
        <f t="shared" si="1"/>
        <v>34</v>
      </c>
      <c r="C41" s="39">
        <v>624</v>
      </c>
      <c r="D41" s="40" t="s">
        <v>48</v>
      </c>
      <c r="E41" s="39">
        <v>1</v>
      </c>
      <c r="F41" s="39" t="s">
        <v>22</v>
      </c>
      <c r="G41" s="27"/>
      <c r="H41" s="28"/>
      <c r="I41" s="25"/>
      <c r="J41" s="25"/>
      <c r="K41" s="25"/>
      <c r="R41" s="6"/>
      <c r="S41" s="6"/>
    </row>
    <row r="42" spans="1:19" ht="20.100000000000001" customHeight="1" x14ac:dyDescent="0.2">
      <c r="A42" s="30"/>
      <c r="B42" s="38">
        <f t="shared" si="1"/>
        <v>35</v>
      </c>
      <c r="C42" s="39" t="s">
        <v>54</v>
      </c>
      <c r="D42" s="40" t="s">
        <v>49</v>
      </c>
      <c r="E42" s="39">
        <v>1</v>
      </c>
      <c r="F42" s="39" t="s">
        <v>22</v>
      </c>
      <c r="G42" s="27"/>
      <c r="H42" s="28"/>
      <c r="I42" s="25"/>
      <c r="J42" s="25"/>
      <c r="K42" s="25"/>
      <c r="R42" s="6"/>
      <c r="S42" s="6"/>
    </row>
    <row r="43" spans="1:19" ht="20.100000000000001" customHeight="1" thickBot="1" x14ac:dyDescent="0.25">
      <c r="A43" s="30"/>
      <c r="B43" s="38">
        <f t="shared" si="1"/>
        <v>36</v>
      </c>
      <c r="C43" s="55">
        <v>832</v>
      </c>
      <c r="D43" s="56" t="s">
        <v>50</v>
      </c>
      <c r="E43" s="55">
        <v>1</v>
      </c>
      <c r="F43" s="55" t="s">
        <v>22</v>
      </c>
      <c r="G43" s="27"/>
      <c r="H43" s="28"/>
      <c r="I43" s="25"/>
      <c r="J43" s="25"/>
      <c r="K43" s="25"/>
      <c r="R43" s="6"/>
      <c r="S43" s="6"/>
    </row>
    <row r="44" spans="1:19" ht="20.100000000000001" customHeight="1" thickBot="1" x14ac:dyDescent="0.25">
      <c r="B44" s="57" t="s">
        <v>51</v>
      </c>
      <c r="C44" s="60"/>
      <c r="D44" s="60"/>
      <c r="E44" s="60"/>
      <c r="F44" s="61"/>
      <c r="G44" s="33"/>
      <c r="H44" s="34"/>
      <c r="I44" s="25"/>
      <c r="J44" s="25"/>
      <c r="K44" s="25"/>
      <c r="R44" s="6"/>
      <c r="S44" s="6"/>
    </row>
    <row r="45" spans="1:19" ht="20.100000000000001" customHeight="1" thickBot="1" x14ac:dyDescent="0.25">
      <c r="B45" s="35" t="s">
        <v>68</v>
      </c>
      <c r="C45" s="36"/>
      <c r="D45" s="36"/>
      <c r="E45" s="36"/>
      <c r="F45" s="36"/>
      <c r="G45" s="36"/>
      <c r="H45" s="37"/>
      <c r="I45" s="25"/>
      <c r="J45" s="25"/>
      <c r="K45" s="25"/>
      <c r="R45" s="6"/>
      <c r="S45" s="6"/>
    </row>
    <row r="46" spans="1:19" ht="20.100000000000001" customHeight="1" thickBot="1" x14ac:dyDescent="0.25">
      <c r="B46" s="41">
        <f>B43+1</f>
        <v>37</v>
      </c>
      <c r="C46" s="42" t="s">
        <v>54</v>
      </c>
      <c r="D46" s="43" t="s">
        <v>59</v>
      </c>
      <c r="E46" s="42">
        <v>1</v>
      </c>
      <c r="F46" s="42" t="s">
        <v>22</v>
      </c>
      <c r="G46" s="23"/>
      <c r="H46" s="24"/>
      <c r="I46" s="25"/>
      <c r="J46" s="25"/>
      <c r="K46" s="25"/>
      <c r="R46" s="6"/>
      <c r="S46" s="6"/>
    </row>
    <row r="47" spans="1:19" ht="20.100000000000001" customHeight="1" thickBot="1" x14ac:dyDescent="0.25">
      <c r="B47" s="57" t="s">
        <v>52</v>
      </c>
      <c r="C47" s="58"/>
      <c r="D47" s="58"/>
      <c r="E47" s="58"/>
      <c r="F47" s="59"/>
      <c r="G47" s="33"/>
      <c r="H47" s="34"/>
      <c r="I47" s="25"/>
      <c r="J47" s="25"/>
      <c r="K47" s="25"/>
      <c r="R47" s="6"/>
      <c r="S47" s="6"/>
    </row>
    <row r="48" spans="1:19" ht="20.100000000000001" customHeight="1" thickBot="1" x14ac:dyDescent="0.25">
      <c r="B48" s="35" t="s">
        <v>69</v>
      </c>
      <c r="C48" s="36"/>
      <c r="D48" s="36"/>
      <c r="E48" s="36"/>
      <c r="F48" s="36"/>
      <c r="G48" s="36"/>
      <c r="H48" s="37"/>
      <c r="I48" s="25"/>
      <c r="J48" s="25"/>
      <c r="K48" s="25"/>
      <c r="R48" s="6"/>
      <c r="S48" s="6"/>
    </row>
    <row r="49" spans="1:19" ht="20.100000000000001" customHeight="1" thickBot="1" x14ac:dyDescent="0.25">
      <c r="B49" s="41">
        <f>B46+1</f>
        <v>38</v>
      </c>
      <c r="C49" s="42" t="s">
        <v>54</v>
      </c>
      <c r="D49" s="43" t="s">
        <v>58</v>
      </c>
      <c r="E49" s="42">
        <v>1</v>
      </c>
      <c r="F49" s="42" t="s">
        <v>22</v>
      </c>
      <c r="G49" s="23"/>
      <c r="H49" s="24"/>
      <c r="I49" s="25"/>
      <c r="J49" s="25"/>
      <c r="K49" s="25"/>
      <c r="R49" s="6"/>
      <c r="S49" s="6"/>
    </row>
    <row r="50" spans="1:19" ht="20.100000000000001" customHeight="1" thickBot="1" x14ac:dyDescent="0.25">
      <c r="B50" s="57" t="s">
        <v>53</v>
      </c>
      <c r="C50" s="58"/>
      <c r="D50" s="58"/>
      <c r="E50" s="58"/>
      <c r="F50" s="59"/>
      <c r="G50" s="33"/>
      <c r="H50" s="34"/>
      <c r="I50" s="25"/>
      <c r="J50" s="25"/>
      <c r="K50" s="25"/>
      <c r="R50" s="6"/>
      <c r="S50" s="6"/>
    </row>
    <row r="51" spans="1:19" ht="20.100000000000001" customHeight="1" thickBot="1" x14ac:dyDescent="0.25">
      <c r="B51" s="35" t="s">
        <v>70</v>
      </c>
      <c r="C51" s="36"/>
      <c r="D51" s="36"/>
      <c r="E51" s="36"/>
      <c r="F51" s="36"/>
      <c r="G51" s="36"/>
      <c r="H51" s="37"/>
      <c r="I51" s="25"/>
      <c r="J51" s="25"/>
      <c r="K51" s="25"/>
      <c r="R51" s="6"/>
      <c r="S51" s="6"/>
    </row>
    <row r="52" spans="1:19" ht="20.100000000000001" customHeight="1" thickBot="1" x14ac:dyDescent="0.25">
      <c r="B52" s="41">
        <f>B49+1</f>
        <v>39</v>
      </c>
      <c r="C52" s="42" t="s">
        <v>54</v>
      </c>
      <c r="D52" s="43" t="s">
        <v>55</v>
      </c>
      <c r="E52" s="42">
        <v>1</v>
      </c>
      <c r="F52" s="42" t="s">
        <v>22</v>
      </c>
      <c r="G52" s="23"/>
      <c r="H52" s="24"/>
      <c r="I52" s="25"/>
      <c r="J52" s="25"/>
      <c r="K52" s="25"/>
      <c r="R52" s="6"/>
      <c r="S52" s="6"/>
    </row>
    <row r="53" spans="1:19" ht="20.100000000000001" customHeight="1" thickBot="1" x14ac:dyDescent="0.25">
      <c r="B53" s="57" t="s">
        <v>56</v>
      </c>
      <c r="C53" s="58"/>
      <c r="D53" s="58"/>
      <c r="E53" s="58"/>
      <c r="F53" s="59"/>
      <c r="G53" s="33"/>
      <c r="H53" s="34"/>
      <c r="I53" s="25"/>
      <c r="J53" s="25"/>
      <c r="K53" s="25"/>
      <c r="R53" s="6"/>
      <c r="S53" s="6"/>
    </row>
    <row r="54" spans="1:19" ht="13.5" customHeight="1" x14ac:dyDescent="0.2">
      <c r="A54" s="30"/>
      <c r="B54" s="62" t="s">
        <v>63</v>
      </c>
      <c r="C54" s="63"/>
      <c r="D54" s="63"/>
      <c r="E54" s="63"/>
      <c r="F54" s="63"/>
      <c r="G54" s="63"/>
      <c r="H54" s="44"/>
    </row>
    <row r="55" spans="1:19" ht="13.5" customHeight="1" thickBot="1" x14ac:dyDescent="0.25">
      <c r="A55" s="30"/>
      <c r="B55" s="64"/>
      <c r="C55" s="65"/>
      <c r="D55" s="65"/>
      <c r="E55" s="65"/>
      <c r="F55" s="65"/>
      <c r="G55" s="65"/>
      <c r="H55" s="44"/>
    </row>
    <row r="56" spans="1:19" ht="20.100000000000001" customHeight="1" thickBot="1" x14ac:dyDescent="0.25">
      <c r="A56" s="30"/>
      <c r="B56" s="45"/>
      <c r="C56" s="46"/>
      <c r="D56" s="47" t="s">
        <v>64</v>
      </c>
      <c r="E56" s="48"/>
      <c r="F56" s="48"/>
      <c r="G56" s="49"/>
      <c r="H56" s="50"/>
    </row>
    <row r="57" spans="1:19" ht="6.75" customHeight="1" thickBot="1" x14ac:dyDescent="0.25">
      <c r="A57" s="30"/>
      <c r="F57" s="51"/>
    </row>
    <row r="58" spans="1:19" ht="39.950000000000003" customHeight="1" thickBot="1" x14ac:dyDescent="0.25">
      <c r="A58" s="30"/>
      <c r="B58" s="66" t="s">
        <v>71</v>
      </c>
      <c r="C58" s="67"/>
      <c r="D58" s="67"/>
      <c r="E58" s="67"/>
      <c r="F58" s="67"/>
      <c r="G58" s="67"/>
      <c r="H58" s="52"/>
    </row>
    <row r="59" spans="1:19" ht="20.100000000000001" customHeight="1" x14ac:dyDescent="0.2">
      <c r="A59" s="30"/>
    </row>
    <row r="60" spans="1:19" ht="39.950000000000003" customHeight="1" x14ac:dyDescent="0.2">
      <c r="A60" s="30"/>
    </row>
    <row r="61" spans="1:19" ht="20.100000000000001" customHeight="1" x14ac:dyDescent="0.2"/>
    <row r="62" spans="1:19" ht="20.100000000000001" customHeight="1" x14ac:dyDescent="0.2"/>
    <row r="63" spans="1:19" ht="20.100000000000001" customHeight="1" x14ac:dyDescent="0.2"/>
    <row r="64" spans="1:19" ht="20.100000000000001" customHeight="1" x14ac:dyDescent="0.2"/>
    <row r="65" spans="1:1" ht="20.100000000000001" customHeight="1" x14ac:dyDescent="0.2"/>
    <row r="66" spans="1:1" ht="20.100000000000001" customHeight="1" x14ac:dyDescent="0.2"/>
    <row r="67" spans="1:1" ht="20.100000000000001" customHeight="1" x14ac:dyDescent="0.2"/>
    <row r="68" spans="1:1" ht="20.100000000000001" customHeight="1" x14ac:dyDescent="0.2"/>
    <row r="69" spans="1:1" ht="20.100000000000001" customHeight="1" x14ac:dyDescent="0.2"/>
    <row r="70" spans="1:1" ht="20.100000000000001" customHeight="1" x14ac:dyDescent="0.2"/>
    <row r="71" spans="1:1" ht="20.100000000000001" customHeight="1" x14ac:dyDescent="0.2"/>
    <row r="72" spans="1:1" ht="20.100000000000001" customHeight="1" x14ac:dyDescent="0.2">
      <c r="A72" s="30"/>
    </row>
    <row r="73" spans="1:1" ht="20.100000000000001" customHeight="1" x14ac:dyDescent="0.2">
      <c r="A73" s="30"/>
    </row>
    <row r="74" spans="1:1" ht="20.100000000000001" customHeight="1" x14ac:dyDescent="0.2">
      <c r="A74" s="30"/>
    </row>
    <row r="75" spans="1:1" ht="20.100000000000001" customHeight="1" x14ac:dyDescent="0.2"/>
    <row r="76" spans="1:1" ht="20.100000000000001" customHeight="1" x14ac:dyDescent="0.2">
      <c r="A76" s="30"/>
    </row>
    <row r="77" spans="1:1" ht="20.100000000000001" customHeight="1" x14ac:dyDescent="0.2"/>
    <row r="78" spans="1:1" ht="20.100000000000001" customHeight="1" x14ac:dyDescent="0.2"/>
    <row r="79" spans="1:1" ht="20.100000000000001" customHeight="1" x14ac:dyDescent="0.2">
      <c r="A79" s="30"/>
    </row>
    <row r="80" spans="1:1" ht="20.100000000000001" customHeight="1" x14ac:dyDescent="0.2">
      <c r="A80" s="30"/>
    </row>
    <row r="81" spans="1:1" ht="20.100000000000001" customHeight="1" x14ac:dyDescent="0.2">
      <c r="A81" s="30"/>
    </row>
    <row r="82" spans="1:1" ht="20.100000000000001" customHeight="1" x14ac:dyDescent="0.2">
      <c r="A82" s="30"/>
    </row>
    <row r="83" spans="1:1" ht="20.100000000000001" customHeight="1" x14ac:dyDescent="0.2">
      <c r="A83" s="30"/>
    </row>
    <row r="84" spans="1:1" ht="39.950000000000003" customHeight="1" x14ac:dyDescent="0.2">
      <c r="A84" s="30"/>
    </row>
    <row r="86" spans="1:1" ht="20.100000000000001" customHeight="1" x14ac:dyDescent="0.2"/>
    <row r="87" spans="1:1" ht="20.100000000000001" customHeight="1" x14ac:dyDescent="0.2"/>
    <row r="88" spans="1:1" ht="20.100000000000001" customHeight="1" x14ac:dyDescent="0.2"/>
    <row r="89" spans="1:1" ht="20.100000000000001" customHeight="1" x14ac:dyDescent="0.2"/>
    <row r="90" spans="1:1" ht="20.100000000000001" customHeight="1" x14ac:dyDescent="0.2"/>
    <row r="91" spans="1:1" ht="20.100000000000001" customHeight="1" x14ac:dyDescent="0.2"/>
    <row r="92" spans="1:1" ht="20.100000000000001" customHeight="1" x14ac:dyDescent="0.2"/>
    <row r="93" spans="1:1" ht="20.100000000000001" customHeight="1" x14ac:dyDescent="0.2"/>
    <row r="94" spans="1:1" ht="20.100000000000001" customHeight="1" x14ac:dyDescent="0.2"/>
    <row r="95" spans="1:1" ht="20.100000000000001" customHeight="1" x14ac:dyDescent="0.2"/>
    <row r="96" spans="1:1" ht="20.100000000000001" customHeight="1" x14ac:dyDescent="0.2"/>
    <row r="97" ht="20.100000000000001" customHeight="1" x14ac:dyDescent="0.2"/>
    <row r="98" ht="20.100000000000001" customHeight="1" x14ac:dyDescent="0.2"/>
    <row r="99" ht="20.100000000000001" customHeight="1" x14ac:dyDescent="0.2"/>
    <row r="100" ht="20.100000000000001" customHeight="1" x14ac:dyDescent="0.2"/>
    <row r="101" ht="20.100000000000001" customHeight="1" x14ac:dyDescent="0.2"/>
    <row r="102" ht="20.100000000000001" customHeight="1" x14ac:dyDescent="0.2"/>
    <row r="103" ht="20.100000000000001" customHeight="1" x14ac:dyDescent="0.2"/>
    <row r="104" ht="20.100000000000001" customHeight="1" x14ac:dyDescent="0.2"/>
    <row r="105" ht="20.100000000000001" customHeight="1" x14ac:dyDescent="0.2"/>
    <row r="106" ht="20.100000000000001" customHeight="1" x14ac:dyDescent="0.2"/>
    <row r="107" ht="20.100000000000001" customHeight="1" x14ac:dyDescent="0.2"/>
    <row r="108" ht="20.100000000000001" customHeight="1" x14ac:dyDescent="0.2"/>
    <row r="109" ht="20.100000000000001" customHeight="1" x14ac:dyDescent="0.2"/>
    <row r="110" ht="20.100000000000001" customHeight="1" x14ac:dyDescent="0.2"/>
    <row r="111" ht="20.100000000000001" customHeight="1" x14ac:dyDescent="0.2"/>
    <row r="112" ht="20.100000000000001" customHeight="1" x14ac:dyDescent="0.2"/>
    <row r="113" spans="1:1" ht="20.100000000000001" customHeight="1" x14ac:dyDescent="0.2"/>
    <row r="114" spans="1:1" ht="20.100000000000001" customHeight="1" x14ac:dyDescent="0.2">
      <c r="A114" s="30"/>
    </row>
    <row r="115" spans="1:1" ht="20.100000000000001" customHeight="1" x14ac:dyDescent="0.2">
      <c r="A115" s="30"/>
    </row>
    <row r="116" spans="1:1" ht="20.100000000000001" customHeight="1" x14ac:dyDescent="0.2">
      <c r="A116" s="30"/>
    </row>
    <row r="117" spans="1:1" ht="20.100000000000001" customHeight="1" x14ac:dyDescent="0.2">
      <c r="A117" s="30"/>
    </row>
    <row r="118" spans="1:1" ht="20.100000000000001" customHeight="1" x14ac:dyDescent="0.2">
      <c r="A118" s="30"/>
    </row>
    <row r="119" spans="1:1" ht="20.100000000000001" customHeight="1" x14ac:dyDescent="0.2">
      <c r="A119" s="30"/>
    </row>
    <row r="120" spans="1:1" ht="20.100000000000001" customHeight="1" x14ac:dyDescent="0.2"/>
    <row r="121" spans="1:1" ht="20.100000000000001" customHeight="1" x14ac:dyDescent="0.2"/>
    <row r="122" spans="1:1" ht="20.100000000000001" customHeight="1" x14ac:dyDescent="0.2"/>
    <row r="123" spans="1:1" ht="20.100000000000001" customHeight="1" x14ac:dyDescent="0.2"/>
    <row r="124" spans="1:1" ht="20.100000000000001" customHeight="1" x14ac:dyDescent="0.2"/>
    <row r="125" spans="1:1" ht="20.100000000000001" customHeight="1" x14ac:dyDescent="0.2"/>
    <row r="126" spans="1:1" ht="20.100000000000001" customHeight="1" x14ac:dyDescent="0.2"/>
    <row r="127" spans="1:1" ht="20.100000000000001" customHeight="1" x14ac:dyDescent="0.2"/>
    <row r="128" spans="1:1" ht="20.100000000000001" customHeight="1" x14ac:dyDescent="0.2"/>
    <row r="129" spans="1:1" ht="20.100000000000001" customHeight="1" x14ac:dyDescent="0.2"/>
    <row r="130" spans="1:1" ht="20.100000000000001" customHeight="1" x14ac:dyDescent="0.2"/>
    <row r="131" spans="1:1" ht="20.100000000000001" customHeight="1" x14ac:dyDescent="0.2"/>
    <row r="132" spans="1:1" ht="20.100000000000001" customHeight="1" x14ac:dyDescent="0.2"/>
    <row r="133" spans="1:1" ht="20.100000000000001" customHeight="1" x14ac:dyDescent="0.2"/>
    <row r="134" spans="1:1" ht="20.100000000000001" customHeight="1" x14ac:dyDescent="0.2"/>
    <row r="135" spans="1:1" ht="20.100000000000001" customHeight="1" x14ac:dyDescent="0.2"/>
    <row r="136" spans="1:1" ht="20.100000000000001" customHeight="1" x14ac:dyDescent="0.2"/>
    <row r="137" spans="1:1" ht="20.100000000000001" customHeight="1" x14ac:dyDescent="0.2"/>
    <row r="138" spans="1:1" ht="20.100000000000001" customHeight="1" x14ac:dyDescent="0.2"/>
    <row r="139" spans="1:1" ht="20.100000000000001" customHeight="1" x14ac:dyDescent="0.2">
      <c r="A139" s="30"/>
    </row>
    <row r="140" spans="1:1" ht="20.100000000000001" customHeight="1" x14ac:dyDescent="0.2">
      <c r="A140" s="30"/>
    </row>
    <row r="141" spans="1:1" ht="20.100000000000001" customHeight="1" x14ac:dyDescent="0.2">
      <c r="A141" s="30"/>
    </row>
    <row r="142" spans="1:1" ht="20.100000000000001" customHeight="1" x14ac:dyDescent="0.2">
      <c r="A142" s="53"/>
    </row>
    <row r="143" spans="1:1" ht="20.100000000000001" customHeight="1" x14ac:dyDescent="0.2">
      <c r="A143" s="30"/>
    </row>
    <row r="144" spans="1:1" ht="20.100000000000001" customHeight="1" x14ac:dyDescent="0.2"/>
    <row r="145" spans="1:1" ht="20.100000000000001" customHeight="1" x14ac:dyDescent="0.2"/>
    <row r="146" spans="1:1" ht="20.100000000000001" customHeight="1" x14ac:dyDescent="0.2"/>
    <row r="147" spans="1:1" ht="20.100000000000001" customHeight="1" x14ac:dyDescent="0.2"/>
    <row r="148" spans="1:1" ht="20.100000000000001" customHeight="1" x14ac:dyDescent="0.2"/>
    <row r="149" spans="1:1" ht="20.100000000000001" customHeight="1" x14ac:dyDescent="0.2"/>
    <row r="150" spans="1:1" ht="20.100000000000001" customHeight="1" x14ac:dyDescent="0.2"/>
    <row r="151" spans="1:1" ht="20.100000000000001" customHeight="1" x14ac:dyDescent="0.2"/>
    <row r="152" spans="1:1" ht="20.100000000000001" customHeight="1" x14ac:dyDescent="0.2">
      <c r="A152" s="30"/>
    </row>
    <row r="153" spans="1:1" ht="20.100000000000001" customHeight="1" x14ac:dyDescent="0.2">
      <c r="A153" s="30"/>
    </row>
    <row r="154" spans="1:1" ht="20.100000000000001" customHeight="1" x14ac:dyDescent="0.2"/>
    <row r="155" spans="1:1" ht="20.100000000000001" customHeight="1" x14ac:dyDescent="0.2"/>
    <row r="156" spans="1:1" ht="20.100000000000001" customHeight="1" x14ac:dyDescent="0.2"/>
    <row r="157" spans="1:1" ht="20.100000000000001" customHeight="1" x14ac:dyDescent="0.2"/>
    <row r="158" spans="1:1" ht="20.100000000000001" customHeight="1" x14ac:dyDescent="0.2"/>
    <row r="159" spans="1:1" ht="20.100000000000001" customHeight="1" x14ac:dyDescent="0.2"/>
    <row r="160" spans="1:1" ht="20.100000000000001" customHeight="1" x14ac:dyDescent="0.2"/>
    <row r="161" ht="20.100000000000001" customHeight="1" x14ac:dyDescent="0.2"/>
    <row r="162" ht="20.100000000000001" customHeight="1" x14ac:dyDescent="0.2"/>
    <row r="163" ht="20.100000000000001" customHeight="1" x14ac:dyDescent="0.2"/>
    <row r="164" ht="20.100000000000001" customHeight="1" x14ac:dyDescent="0.2"/>
    <row r="165" ht="20.100000000000001" customHeight="1" x14ac:dyDescent="0.2"/>
    <row r="166" ht="20.100000000000001" customHeight="1" x14ac:dyDescent="0.2"/>
    <row r="167" ht="20.100000000000001" customHeight="1" x14ac:dyDescent="0.2"/>
    <row r="168" ht="20.100000000000001" customHeight="1" x14ac:dyDescent="0.2"/>
    <row r="169" ht="20.100000000000001" customHeight="1" x14ac:dyDescent="0.2"/>
    <row r="170" ht="20.100000000000001" customHeight="1" x14ac:dyDescent="0.2"/>
    <row r="171" ht="20.100000000000001" customHeight="1" x14ac:dyDescent="0.2"/>
    <row r="172" ht="20.100000000000001" customHeight="1" x14ac:dyDescent="0.2"/>
    <row r="173" ht="20.100000000000001" customHeight="1" x14ac:dyDescent="0.2"/>
    <row r="174" ht="20.100000000000001" customHeight="1" x14ac:dyDescent="0.2"/>
    <row r="175" ht="20.100000000000001" customHeight="1" x14ac:dyDescent="0.2"/>
    <row r="176" ht="15" customHeight="1" x14ac:dyDescent="0.2"/>
    <row r="177" ht="15" customHeight="1" x14ac:dyDescent="0.2"/>
    <row r="178" ht="15" customHeight="1" x14ac:dyDescent="0.2"/>
    <row r="179" ht="15" customHeight="1" x14ac:dyDescent="0.2"/>
    <row r="180" ht="15" customHeight="1" x14ac:dyDescent="0.2"/>
    <row r="181" ht="15" customHeight="1" x14ac:dyDescent="0.2"/>
    <row r="182" ht="15" customHeight="1" x14ac:dyDescent="0.2"/>
    <row r="183" ht="15" customHeight="1" x14ac:dyDescent="0.2"/>
    <row r="196" spans="1:19" s="5" customFormat="1" x14ac:dyDescent="0.2">
      <c r="A196" s="4"/>
      <c r="B196" s="4"/>
      <c r="C196" s="4"/>
      <c r="D196" s="4"/>
      <c r="E196" s="51"/>
      <c r="F196" s="4"/>
      <c r="G196" s="4"/>
      <c r="H196" s="4"/>
      <c r="I196" s="4"/>
      <c r="J196" s="4"/>
      <c r="K196" s="4"/>
      <c r="L196" s="4"/>
      <c r="M196" s="4"/>
      <c r="N196" s="4"/>
      <c r="P196" s="6"/>
      <c r="Q196" s="6"/>
      <c r="R196" s="4"/>
      <c r="S196" s="4"/>
    </row>
    <row r="197" spans="1:19" s="5" customFormat="1" x14ac:dyDescent="0.2">
      <c r="A197" s="4"/>
      <c r="B197" s="4"/>
      <c r="C197" s="4"/>
      <c r="D197" s="4"/>
      <c r="E197" s="51"/>
      <c r="F197" s="4"/>
      <c r="G197" s="4"/>
      <c r="H197" s="4"/>
      <c r="I197" s="4"/>
      <c r="J197" s="4"/>
      <c r="K197" s="4"/>
      <c r="L197" s="4"/>
      <c r="M197" s="4"/>
      <c r="N197" s="4"/>
      <c r="P197" s="6"/>
      <c r="Q197" s="6"/>
      <c r="R197" s="4"/>
      <c r="S197" s="4"/>
    </row>
    <row r="198" spans="1:19" s="5" customFormat="1" x14ac:dyDescent="0.2">
      <c r="A198" s="4"/>
      <c r="B198" s="4"/>
      <c r="C198" s="4"/>
      <c r="D198" s="4"/>
      <c r="E198" s="51"/>
      <c r="F198" s="4"/>
      <c r="G198" s="4"/>
      <c r="H198" s="4"/>
      <c r="I198" s="4"/>
      <c r="J198" s="4"/>
      <c r="K198" s="4"/>
      <c r="L198" s="4"/>
      <c r="M198" s="4"/>
      <c r="N198" s="4"/>
      <c r="P198" s="6"/>
      <c r="Q198" s="6"/>
      <c r="R198" s="4"/>
      <c r="S198" s="4"/>
    </row>
    <row r="199" spans="1:19" s="5" customFormat="1" x14ac:dyDescent="0.2">
      <c r="A199" s="4"/>
      <c r="B199" s="4"/>
      <c r="C199" s="4"/>
      <c r="D199" s="4"/>
      <c r="E199" s="51"/>
      <c r="F199" s="4"/>
      <c r="G199" s="4"/>
      <c r="H199" s="4"/>
      <c r="I199" s="4"/>
      <c r="J199" s="4"/>
      <c r="K199" s="4"/>
      <c r="L199" s="4"/>
      <c r="M199" s="4"/>
      <c r="N199" s="4"/>
      <c r="P199" s="6"/>
      <c r="Q199" s="6"/>
      <c r="R199" s="4"/>
      <c r="S199" s="4"/>
    </row>
    <row r="200" spans="1:19" s="5" customFormat="1" x14ac:dyDescent="0.2">
      <c r="A200" s="4"/>
      <c r="B200" s="4"/>
      <c r="C200" s="4"/>
      <c r="D200" s="4"/>
      <c r="E200" s="51"/>
      <c r="F200" s="4"/>
      <c r="G200" s="4"/>
      <c r="H200" s="4"/>
      <c r="I200" s="4"/>
      <c r="J200" s="4"/>
      <c r="K200" s="4"/>
      <c r="L200" s="4"/>
      <c r="M200" s="4"/>
      <c r="N200" s="4"/>
      <c r="P200" s="6"/>
      <c r="Q200" s="6"/>
      <c r="R200" s="4"/>
      <c r="S200" s="4"/>
    </row>
  </sheetData>
  <mergeCells count="7">
    <mergeCell ref="B47:F47"/>
    <mergeCell ref="B33:F33"/>
    <mergeCell ref="B44:F44"/>
    <mergeCell ref="B54:G55"/>
    <mergeCell ref="B58:G58"/>
    <mergeCell ref="B50:F50"/>
    <mergeCell ref="B53:F53"/>
  </mergeCells>
  <printOptions horizontalCentered="1"/>
  <pageMargins left="0.25" right="0.25" top="1" bottom="0.75" header="0.3" footer="0.3"/>
  <pageSetup scale="74" fitToWidth="0" fitToHeight="0" orientation="landscape" r:id="rId1"/>
  <headerFooter alignWithMargins="0">
    <oddHeader>&amp;C&amp;"Arial,Bold"&amp;18PROJECT NO. 58-22-02
ESTIMATED QUANTITIES WORKSHEET</oddHeader>
    <oddFooter>&amp;C&amp;P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065B72C7F3D434DA740C659D57DBBEF" ma:contentTypeVersion="12" ma:contentTypeDescription="Create a new document." ma:contentTypeScope="" ma:versionID="43c3ebedfb25ecb5e46ce29d9bc3ec17">
  <xsd:schema xmlns:xsd="http://www.w3.org/2001/XMLSchema" xmlns:xs="http://www.w3.org/2001/XMLSchema" xmlns:p="http://schemas.microsoft.com/office/2006/metadata/properties" xmlns:ns2="ff5f5108-5fbb-45ed-a14d-77b86270150d" xmlns:ns3="27ce52b9-0f66-4ba0-9ea6-c89e991d91e2" targetNamespace="http://schemas.microsoft.com/office/2006/metadata/properties" ma:root="true" ma:fieldsID="8e46172ac7cd5cac4bf7202790bd9f0d" ns2:_="" ns3:_="">
    <xsd:import namespace="ff5f5108-5fbb-45ed-a14d-77b86270150d"/>
    <xsd:import namespace="27ce52b9-0f66-4ba0-9ea6-c89e991d91e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5f5108-5fbb-45ed-a14d-77b86270150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7ce52b9-0f66-4ba0-9ea6-c89e991d91e2"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733682-6CC1-48C2-AF7F-67133F2AE3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5f5108-5fbb-45ed-a14d-77b86270150d"/>
    <ds:schemaRef ds:uri="27ce52b9-0f66-4ba0-9ea6-c89e991d91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5E24934-6772-4A87-81A8-6F64834D3018}">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444B9C4-9771-45A5-AA1C-AD6C7F297E2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58-22-02 ESTIMATED QTY FORM</vt:lpstr>
      <vt:lpstr>'58-22-02 ESTIMATED QTY FORM'!Print_Area</vt:lpstr>
      <vt:lpstr>'58-22-02 ESTIMATED QTY FORM'!Print_Titles</vt:lpstr>
    </vt:vector>
  </TitlesOfParts>
  <Manager/>
  <Company>Ohio Turnpike Commission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Mike Brookbank</dc:creator>
  <cp:keywords/>
  <dc:description/>
  <cp:lastModifiedBy>Julius Szahlender</cp:lastModifiedBy>
  <cp:revision/>
  <dcterms:created xsi:type="dcterms:W3CDTF">2005-10-25T16:20:30Z</dcterms:created>
  <dcterms:modified xsi:type="dcterms:W3CDTF">2022-02-28T13:40:37Z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0x010100C065B72C7F3D434DA740C659D57DBBEF</vt:lpwstr>
  </property>
</Properties>
</file>